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6" windowWidth="15192" windowHeight="7872"/>
  </bookViews>
  <sheets>
    <sheet name="Лист1" sheetId="1" r:id="rId1"/>
  </sheets>
  <definedNames>
    <definedName name="_xlnm.Print_Titles" localSheetId="0">Лист1!$9:$12</definedName>
  </definedNames>
  <calcPr calcId="145621" iterate="1"/>
</workbook>
</file>

<file path=xl/calcChain.xml><?xml version="1.0" encoding="utf-8"?>
<calcChain xmlns="http://schemas.openxmlformats.org/spreadsheetml/2006/main">
  <c r="G14" i="1" l="1"/>
  <c r="H14" i="1"/>
  <c r="H30" i="1"/>
  <c r="H32" i="1" l="1"/>
  <c r="H33" i="1"/>
  <c r="H34" i="1"/>
  <c r="H35" i="1"/>
  <c r="H36" i="1"/>
  <c r="H37" i="1"/>
  <c r="H38" i="1"/>
  <c r="H31" i="1"/>
  <c r="G31" i="1"/>
  <c r="G32" i="1"/>
  <c r="G33" i="1"/>
  <c r="G34" i="1"/>
  <c r="G35" i="1"/>
  <c r="G36" i="1"/>
  <c r="G37" i="1"/>
  <c r="G38" i="1"/>
  <c r="G30" i="1"/>
  <c r="G18" i="1" l="1"/>
  <c r="H18" i="1"/>
  <c r="H17" i="1"/>
  <c r="H16" i="1"/>
  <c r="H15" i="1"/>
  <c r="G17" i="1"/>
  <c r="G16" i="1"/>
  <c r="G15" i="1"/>
  <c r="H13" i="1"/>
  <c r="G13" i="1"/>
</calcChain>
</file>

<file path=xl/sharedStrings.xml><?xml version="1.0" encoding="utf-8"?>
<sst xmlns="http://schemas.openxmlformats.org/spreadsheetml/2006/main" count="135" uniqueCount="70">
  <si>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</si>
  <si>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</si>
  <si>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</si>
  <si>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</si>
  <si>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</si>
  <si>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</si>
  <si>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</si>
  <si>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</si>
  <si>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факт</t>
  </si>
  <si>
    <t>план</t>
  </si>
  <si>
    <t>аналогичный отчетный период прошлого года</t>
  </si>
  <si>
    <t>текущий отчетный период</t>
  </si>
  <si>
    <t>Исполнитель, тел.</t>
  </si>
  <si>
    <r>
      <t xml:space="preserve">1 </t>
    </r>
    <r>
      <rPr>
        <sz val="10"/>
        <color rgb="FF00000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</si>
  <si>
    <t>об исполнении целевых показателей муниципальной программы муниципального образования Кавказский район</t>
  </si>
  <si>
    <t>7=6-5</t>
  </si>
  <si>
    <t>Основное  мероприятие № 2.  Развитие малых форм хозяйствования в АПК на территории муниципального образования Кавказский район</t>
  </si>
  <si>
    <t>Объем производства мяса в малых формах хозяйствования на отчетный период</t>
  </si>
  <si>
    <t>тыс. тонн</t>
  </si>
  <si>
    <t>Объем производства молока в малых формах хозяйствования</t>
  </si>
  <si>
    <t xml:space="preserve">тыс. тонн </t>
  </si>
  <si>
    <t>Объем производства овощей в малых формах хозяйствования</t>
  </si>
  <si>
    <t>Количество принятых к субсидированию документов по малым формам хозяйствования</t>
  </si>
  <si>
    <t>шт</t>
  </si>
  <si>
    <t>количество принятых к субсидированию документов по малым формам хозяйствования за мясо</t>
  </si>
  <si>
    <t>объем предоставленных субсидий малым формам хозяйствования за мясо</t>
  </si>
  <si>
    <t>тыс. руб</t>
  </si>
  <si>
    <t>Количество принятых к субсидированию документов по малым формам хозяйствования за молоко</t>
  </si>
  <si>
    <t>объем предоставленных субсидий малым формам хозяйствования за молоко</t>
  </si>
  <si>
    <t>тыс. руб.</t>
  </si>
  <si>
    <t>Количество принятых к субсидированию документов по малым формам хозяйствования строительству  теплиц</t>
  </si>
  <si>
    <t>объем предоставленных субсидий малым формам хозяйствования за строительство теплиц</t>
  </si>
  <si>
    <t>Количество принятых к субсидированию документов по малым формам хозяйствования осеменение</t>
  </si>
  <si>
    <t xml:space="preserve">ед. </t>
  </si>
  <si>
    <t>объем предоставленных субсидий малым формам хозяйствования за осеменение животных</t>
  </si>
  <si>
    <t>Основное мероприятие № 3. Предупреждение риска заноса, распространения и ликвидации очагов африканской чумы свиней на территории муниципального образования Кавказский район</t>
  </si>
  <si>
    <t>Количество  обустроенных мест под размещение печей для уничтожения биологических отходов</t>
  </si>
  <si>
    <t>мест</t>
  </si>
  <si>
    <t>Основное   мероприятие №  4.   Обеспечение эпизоотического, ветеринарно-санитарного благополучия в МО Кавказский район</t>
  </si>
  <si>
    <t>Выполнение плана проведения ветеринарно-профилактических мероприятий против особо опасных заболеваний, общих для человека и животных</t>
  </si>
  <si>
    <t>%</t>
  </si>
  <si>
    <t>Подпрограмма: «Стимулирование и повышение эффективности труда в сельскохозяйственном производстве»</t>
  </si>
  <si>
    <t>Производство зерновых и зернобобовых</t>
  </si>
  <si>
    <t>Производство сахарной свеклы</t>
  </si>
  <si>
    <t>Производство подсолнечника</t>
  </si>
  <si>
    <t>Производство сои</t>
  </si>
  <si>
    <t>Производство  картофеля</t>
  </si>
  <si>
    <t>Производство овощей</t>
  </si>
  <si>
    <t>Производство мяса</t>
  </si>
  <si>
    <t>Производство молока</t>
  </si>
  <si>
    <t xml:space="preserve">Значение целевого показателя за: </t>
  </si>
  <si>
    <t xml:space="preserve">Б.В. Караулов </t>
  </si>
  <si>
    <t>х</t>
  </si>
  <si>
    <r>
      <t>Причины недостижения фактического значения показателя в отчетном периоде</t>
    </r>
    <r>
      <rPr>
        <sz val="10"/>
        <color rgb="FF000000"/>
        <rFont val="Calibri"/>
        <family val="2"/>
        <charset val="204"/>
      </rPr>
      <t>¹</t>
    </r>
  </si>
  <si>
    <t>Заместитель главы, начальник управления селького хозяйства</t>
  </si>
  <si>
    <t>Развитие сельского хозяйства и регулирование рынков сельскохозяйственной продукции, сырья и продовольствия"</t>
  </si>
  <si>
    <t>Организация  семинар- совещаний, участие в семинарах, форумах, выставках</t>
  </si>
  <si>
    <t>Количество принятых к субсидированию документов на приобретение птицы</t>
  </si>
  <si>
    <t>объем предоставленных субсидий малым формам хозяйствования за приобретение птицы</t>
  </si>
  <si>
    <t>за 2021 года</t>
  </si>
  <si>
    <t>Число работников отрасли сельского хозяйства награжденных (поощренных) за высокие показатели производительности труда в животноводстве, полеводстве, механизации и малых формах хозяйствования</t>
  </si>
  <si>
    <t>чел.</t>
  </si>
  <si>
    <t>Г.Е. Митусова 21450</t>
  </si>
  <si>
    <t>Снижение производства мяса за счет реконструкции корпусов по выращиванию птицы на ПТФ "Кавказская" ПТФ переведена на производство инкубационного яйца</t>
  </si>
  <si>
    <t>В связи с неблагоприятными погодными условиями (засуха) в период налива семян снижена урожайность подсолнечника</t>
  </si>
  <si>
    <t>В связи с неблагоприятными погодными условиями (засуха) в период налива семян снижена урожайность производства сои</t>
  </si>
  <si>
    <t>Проведен электронный аукцион, торги признаны несостоявшимися по причине отсутствия претендентов</t>
  </si>
  <si>
    <t>В МО обустроены, запущены и работают 2 площадки по утилизации биологических отходов</t>
  </si>
  <si>
    <t>Заявок на участие в конкурсе по признанию лучшими малыми хозяйствами от поселений не поступило. Из-за снижения претендентов на получение государственной поддержки целевой показатель   не выполнен</t>
  </si>
  <si>
    <t xml:space="preserve">Основное мероприятие  №1. Поддержка сельскохозяйственного производства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</si>
</sst>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4"/>
  <sheetViews>
    <sheetView tabSelected="1" topLeftCell="A4" zoomScaleNormal="100" workbookViewId="0">
      <selection activeCell="I14" sqref="I14"/>
    </sheetView>
  </sheetViews>
  <sheetFormatPr defaultColWidth="9.109375" defaultRowHeight="13.2" x14ac:dyDescent="0.25"/>
  <cols>
    <col min="1" max="1" width="22.5546875" style="2" customWidth="1"/>
    <col min="2" max="2" width="21.109375" style="2" customWidth="1"/>
    <col min="3" max="3" width="7" style="2" customWidth="1"/>
    <col min="4" max="4" width="12.44140625" style="2" customWidth="1"/>
    <col min="5" max="5" width="13.6640625" style="2" customWidth="1"/>
    <col min="6" max="7" width="12.88671875" style="2" customWidth="1"/>
    <col min="8" max="8" width="10.44140625" style="2" customWidth="1"/>
    <col min="9" max="9" width="24.6640625" style="2" customWidth="1"/>
    <col min="10" max="16384" width="9.109375" style="2"/>
  </cols>
  <sheetData>
    <row r="2" spans="1:9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8" t="s">
        <v>14</v>
      </c>
      <c r="B3" s="38"/>
      <c r="C3" s="38"/>
      <c r="D3" s="38"/>
      <c r="E3" s="38"/>
      <c r="F3" s="38"/>
      <c r="G3" s="38"/>
      <c r="H3" s="38"/>
      <c r="I3" s="38"/>
    </row>
    <row r="4" spans="1:9" x14ac:dyDescent="0.25">
      <c r="A4" s="39" t="s">
        <v>55</v>
      </c>
      <c r="B4" s="39"/>
      <c r="C4" s="39"/>
      <c r="D4" s="39"/>
      <c r="E4" s="39"/>
      <c r="F4" s="39"/>
      <c r="G4" s="39"/>
      <c r="H4" s="39"/>
      <c r="I4" s="39"/>
    </row>
    <row r="5" spans="1:9" x14ac:dyDescent="0.25">
      <c r="A5" s="39" t="s">
        <v>1</v>
      </c>
      <c r="B5" s="39"/>
      <c r="C5" s="39"/>
      <c r="D5" s="39"/>
      <c r="E5" s="39"/>
      <c r="F5" s="39"/>
      <c r="G5" s="39"/>
      <c r="H5" s="39"/>
      <c r="I5" s="39"/>
    </row>
    <row r="6" spans="1:9" x14ac:dyDescent="0.25">
      <c r="A6" s="40" t="s">
        <v>59</v>
      </c>
      <c r="B6" s="40"/>
      <c r="C6" s="40"/>
      <c r="D6" s="40"/>
      <c r="E6" s="40"/>
      <c r="F6" s="40"/>
      <c r="G6" s="40"/>
      <c r="H6" s="40"/>
      <c r="I6" s="40"/>
    </row>
    <row r="7" spans="1:9" x14ac:dyDescent="0.25">
      <c r="A7" s="39" t="s">
        <v>2</v>
      </c>
      <c r="B7" s="39"/>
      <c r="C7" s="39"/>
      <c r="D7" s="39"/>
      <c r="E7" s="39"/>
      <c r="F7" s="39"/>
      <c r="G7" s="39"/>
      <c r="H7" s="39"/>
      <c r="I7" s="39"/>
    </row>
    <row r="8" spans="1:9" ht="13.8" thickBot="1" x14ac:dyDescent="0.3">
      <c r="C8" s="3"/>
      <c r="D8" s="3"/>
      <c r="E8" s="3"/>
      <c r="F8" s="3"/>
      <c r="G8" s="3"/>
      <c r="H8" s="3"/>
    </row>
    <row r="9" spans="1:9" ht="13.8" thickBot="1" x14ac:dyDescent="0.3">
      <c r="A9" s="43" t="s">
        <v>3</v>
      </c>
      <c r="B9" s="43" t="s">
        <v>4</v>
      </c>
      <c r="C9" s="43" t="s">
        <v>5</v>
      </c>
      <c r="D9" s="49" t="s">
        <v>50</v>
      </c>
      <c r="E9" s="51"/>
      <c r="F9" s="50"/>
      <c r="G9" s="43" t="s">
        <v>7</v>
      </c>
      <c r="H9" s="43" t="s">
        <v>6</v>
      </c>
      <c r="I9" s="43" t="s">
        <v>53</v>
      </c>
    </row>
    <row r="10" spans="1:9" ht="66.599999999999994" thickBot="1" x14ac:dyDescent="0.3">
      <c r="A10" s="44"/>
      <c r="B10" s="44"/>
      <c r="C10" s="44"/>
      <c r="D10" s="4" t="s">
        <v>10</v>
      </c>
      <c r="E10" s="49" t="s">
        <v>11</v>
      </c>
      <c r="F10" s="50"/>
      <c r="G10" s="44"/>
      <c r="H10" s="44"/>
      <c r="I10" s="44"/>
    </row>
    <row r="11" spans="1:9" ht="13.8" thickBot="1" x14ac:dyDescent="0.3">
      <c r="A11" s="45"/>
      <c r="B11" s="45"/>
      <c r="C11" s="45"/>
      <c r="D11" s="4" t="s">
        <v>8</v>
      </c>
      <c r="E11" s="4" t="s">
        <v>9</v>
      </c>
      <c r="F11" s="4" t="s">
        <v>8</v>
      </c>
      <c r="G11" s="45"/>
      <c r="H11" s="45"/>
      <c r="I11" s="45"/>
    </row>
    <row r="12" spans="1:9" ht="13.8" thickBot="1" x14ac:dyDescent="0.3">
      <c r="A12" s="29">
        <v>1</v>
      </c>
      <c r="B12" s="29">
        <v>2</v>
      </c>
      <c r="C12" s="29">
        <v>3</v>
      </c>
      <c r="D12" s="4">
        <v>4</v>
      </c>
      <c r="E12" s="4">
        <v>5</v>
      </c>
      <c r="F12" s="4">
        <v>6</v>
      </c>
      <c r="G12" s="29" t="s">
        <v>15</v>
      </c>
      <c r="H12" s="29">
        <v>8</v>
      </c>
      <c r="I12" s="29">
        <v>9</v>
      </c>
    </row>
    <row r="13" spans="1:9" ht="71.25" customHeight="1" thickBot="1" x14ac:dyDescent="0.3">
      <c r="A13" s="5" t="s">
        <v>69</v>
      </c>
      <c r="B13" s="52" t="s">
        <v>56</v>
      </c>
      <c r="C13" s="36" t="s">
        <v>33</v>
      </c>
      <c r="D13" s="23">
        <v>20</v>
      </c>
      <c r="E13" s="4">
        <v>20</v>
      </c>
      <c r="F13" s="4">
        <v>20</v>
      </c>
      <c r="G13" s="4">
        <f>F13-E13</f>
        <v>0</v>
      </c>
      <c r="H13" s="4">
        <f>F13/E13*100</f>
        <v>100</v>
      </c>
      <c r="I13" s="4" t="s">
        <v>52</v>
      </c>
    </row>
    <row r="14" spans="1:9" ht="132" customHeight="1" thickBot="1" x14ac:dyDescent="0.3">
      <c r="A14" s="54"/>
      <c r="B14" s="55" t="s">
        <v>60</v>
      </c>
      <c r="C14" s="4" t="s">
        <v>61</v>
      </c>
      <c r="D14" s="23" t="s">
        <v>52</v>
      </c>
      <c r="E14" s="4">
        <v>21</v>
      </c>
      <c r="F14" s="36">
        <v>15</v>
      </c>
      <c r="G14" s="36">
        <f>F14-E14</f>
        <v>-6</v>
      </c>
      <c r="H14" s="37">
        <f>F14/E14*100</f>
        <v>71.428571428571431</v>
      </c>
      <c r="I14" s="36" t="s">
        <v>68</v>
      </c>
    </row>
    <row r="15" spans="1:9" ht="96.75" customHeight="1" thickBot="1" x14ac:dyDescent="0.3">
      <c r="A15" s="5" t="s">
        <v>16</v>
      </c>
      <c r="B15" s="53" t="s">
        <v>17</v>
      </c>
      <c r="C15" s="4" t="s">
        <v>18</v>
      </c>
      <c r="D15" s="23">
        <v>2.8</v>
      </c>
      <c r="E15" s="4">
        <v>2.9</v>
      </c>
      <c r="F15" s="4">
        <v>2.9</v>
      </c>
      <c r="G15" s="4">
        <f t="shared" ref="G15:G18" si="0">F15-E15</f>
        <v>0</v>
      </c>
      <c r="H15" s="7">
        <f t="shared" ref="H15:H18" si="1">F15/E15*100</f>
        <v>100</v>
      </c>
      <c r="I15" s="27" t="s">
        <v>52</v>
      </c>
    </row>
    <row r="16" spans="1:9" ht="52.5" customHeight="1" thickBot="1" x14ac:dyDescent="0.3">
      <c r="A16" s="5"/>
      <c r="B16" s="6" t="s">
        <v>19</v>
      </c>
      <c r="C16" s="4" t="s">
        <v>20</v>
      </c>
      <c r="D16" s="23">
        <v>5.2</v>
      </c>
      <c r="E16" s="4">
        <v>5.2</v>
      </c>
      <c r="F16" s="4">
        <v>5.2</v>
      </c>
      <c r="G16" s="7">
        <f t="shared" si="0"/>
        <v>0</v>
      </c>
      <c r="H16" s="7">
        <f t="shared" si="1"/>
        <v>100</v>
      </c>
      <c r="I16" s="27" t="s">
        <v>52</v>
      </c>
    </row>
    <row r="17" spans="1:9" ht="58.5" customHeight="1" thickBot="1" x14ac:dyDescent="0.3">
      <c r="A17" s="5"/>
      <c r="B17" s="6" t="s">
        <v>21</v>
      </c>
      <c r="C17" s="4" t="s">
        <v>18</v>
      </c>
      <c r="D17" s="23">
        <v>9.6999999999999993</v>
      </c>
      <c r="E17" s="4">
        <v>6.5</v>
      </c>
      <c r="F17" s="25">
        <v>8.1999999999999993</v>
      </c>
      <c r="G17" s="4">
        <f t="shared" si="0"/>
        <v>1.6999999999999993</v>
      </c>
      <c r="H17" s="7">
        <f t="shared" si="1"/>
        <v>126.15384615384615</v>
      </c>
      <c r="I17" s="4" t="s">
        <v>52</v>
      </c>
    </row>
    <row r="18" spans="1:9" ht="70.5" customHeight="1" thickBot="1" x14ac:dyDescent="0.3">
      <c r="A18" s="5"/>
      <c r="B18" s="6" t="s">
        <v>22</v>
      </c>
      <c r="C18" s="4" t="s">
        <v>23</v>
      </c>
      <c r="D18" s="23">
        <v>538</v>
      </c>
      <c r="E18" s="4">
        <v>180</v>
      </c>
      <c r="F18" s="25">
        <v>195</v>
      </c>
      <c r="G18" s="4">
        <f t="shared" si="0"/>
        <v>15</v>
      </c>
      <c r="H18" s="7">
        <f t="shared" si="1"/>
        <v>108.33333333333333</v>
      </c>
      <c r="I18" s="25" t="s">
        <v>52</v>
      </c>
    </row>
    <row r="19" spans="1:9" ht="78.75" customHeight="1" thickBot="1" x14ac:dyDescent="0.3">
      <c r="A19" s="5"/>
      <c r="B19" s="8" t="s">
        <v>24</v>
      </c>
      <c r="C19" s="9" t="s">
        <v>23</v>
      </c>
      <c r="D19" s="23">
        <v>89</v>
      </c>
      <c r="E19" s="4" t="s">
        <v>52</v>
      </c>
      <c r="F19" s="25">
        <v>69</v>
      </c>
      <c r="G19" s="23" t="s">
        <v>52</v>
      </c>
      <c r="H19" s="23" t="s">
        <v>52</v>
      </c>
      <c r="I19" s="23" t="s">
        <v>52</v>
      </c>
    </row>
    <row r="20" spans="1:9" ht="66.599999999999994" thickBot="1" x14ac:dyDescent="0.3">
      <c r="A20" s="5"/>
      <c r="B20" s="8" t="s">
        <v>25</v>
      </c>
      <c r="C20" s="9" t="s">
        <v>26</v>
      </c>
      <c r="D20" s="23">
        <v>1565.4</v>
      </c>
      <c r="E20" s="4" t="s">
        <v>52</v>
      </c>
      <c r="F20" s="25">
        <v>844.3</v>
      </c>
      <c r="G20" s="23" t="s">
        <v>52</v>
      </c>
      <c r="H20" s="23" t="s">
        <v>52</v>
      </c>
      <c r="I20" s="23" t="s">
        <v>52</v>
      </c>
    </row>
    <row r="21" spans="1:9" ht="94.5" customHeight="1" thickBot="1" x14ac:dyDescent="0.3">
      <c r="A21" s="5"/>
      <c r="B21" s="8" t="s">
        <v>27</v>
      </c>
      <c r="C21" s="9" t="s">
        <v>23</v>
      </c>
      <c r="D21" s="23">
        <v>115</v>
      </c>
      <c r="E21" s="4" t="s">
        <v>52</v>
      </c>
      <c r="F21" s="25">
        <v>113</v>
      </c>
      <c r="G21" s="23" t="s">
        <v>52</v>
      </c>
      <c r="H21" s="23" t="s">
        <v>52</v>
      </c>
      <c r="I21" s="23" t="s">
        <v>52</v>
      </c>
    </row>
    <row r="22" spans="1:9" ht="79.8" thickBot="1" x14ac:dyDescent="0.3">
      <c r="A22" s="5"/>
      <c r="B22" s="10" t="s">
        <v>28</v>
      </c>
      <c r="C22" s="9" t="s">
        <v>29</v>
      </c>
      <c r="D22" s="23">
        <v>1118.4000000000001</v>
      </c>
      <c r="E22" s="4" t="s">
        <v>52</v>
      </c>
      <c r="F22" s="25">
        <v>1729</v>
      </c>
      <c r="G22" s="23" t="s">
        <v>52</v>
      </c>
      <c r="H22" s="23" t="s">
        <v>52</v>
      </c>
      <c r="I22" s="23" t="s">
        <v>52</v>
      </c>
    </row>
    <row r="23" spans="1:9" ht="105.75" customHeight="1" thickBot="1" x14ac:dyDescent="0.3">
      <c r="A23" s="5"/>
      <c r="B23" s="8" t="s">
        <v>30</v>
      </c>
      <c r="C23" s="9" t="s">
        <v>23</v>
      </c>
      <c r="D23" s="23">
        <v>3</v>
      </c>
      <c r="E23" s="4" t="s">
        <v>52</v>
      </c>
      <c r="F23" s="25">
        <v>5</v>
      </c>
      <c r="G23" s="23" t="s">
        <v>52</v>
      </c>
      <c r="H23" s="23" t="s">
        <v>52</v>
      </c>
      <c r="I23" s="23" t="s">
        <v>52</v>
      </c>
    </row>
    <row r="24" spans="1:9" ht="79.8" thickBot="1" x14ac:dyDescent="0.3">
      <c r="A24" s="5"/>
      <c r="B24" s="10" t="s">
        <v>31</v>
      </c>
      <c r="C24" s="9" t="s">
        <v>29</v>
      </c>
      <c r="D24" s="23">
        <v>1108</v>
      </c>
      <c r="E24" s="4" t="s">
        <v>52</v>
      </c>
      <c r="F24" s="25">
        <v>410.7</v>
      </c>
      <c r="G24" s="23" t="s">
        <v>52</v>
      </c>
      <c r="H24" s="23" t="s">
        <v>52</v>
      </c>
      <c r="I24" s="23" t="s">
        <v>52</v>
      </c>
    </row>
    <row r="25" spans="1:9" ht="103.5" customHeight="1" thickBot="1" x14ac:dyDescent="0.3">
      <c r="A25" s="5"/>
      <c r="B25" s="8" t="s">
        <v>32</v>
      </c>
      <c r="C25" s="9" t="s">
        <v>33</v>
      </c>
      <c r="D25" s="23">
        <v>8</v>
      </c>
      <c r="E25" s="4" t="s">
        <v>52</v>
      </c>
      <c r="F25" s="25">
        <v>7</v>
      </c>
      <c r="G25" s="23" t="s">
        <v>52</v>
      </c>
      <c r="H25" s="23" t="s">
        <v>52</v>
      </c>
      <c r="I25" s="23" t="s">
        <v>52</v>
      </c>
    </row>
    <row r="26" spans="1:9" ht="79.8" thickBot="1" x14ac:dyDescent="0.3">
      <c r="A26" s="5"/>
      <c r="B26" s="10" t="s">
        <v>34</v>
      </c>
      <c r="C26" s="9" t="s">
        <v>29</v>
      </c>
      <c r="D26" s="23">
        <v>5.5</v>
      </c>
      <c r="E26" s="4" t="s">
        <v>52</v>
      </c>
      <c r="F26" s="25">
        <v>6</v>
      </c>
      <c r="G26" s="23" t="s">
        <v>52</v>
      </c>
      <c r="H26" s="23" t="s">
        <v>52</v>
      </c>
      <c r="I26" s="23" t="s">
        <v>52</v>
      </c>
    </row>
    <row r="27" spans="1:9" ht="90" customHeight="1" thickBot="1" x14ac:dyDescent="0.3">
      <c r="A27" s="5"/>
      <c r="B27" s="8" t="s">
        <v>57</v>
      </c>
      <c r="C27" s="9" t="s">
        <v>33</v>
      </c>
      <c r="D27" s="23" t="s">
        <v>52</v>
      </c>
      <c r="E27" s="4" t="s">
        <v>52</v>
      </c>
      <c r="F27" s="25">
        <v>1</v>
      </c>
      <c r="G27" s="23" t="s">
        <v>52</v>
      </c>
      <c r="H27" s="23" t="s">
        <v>52</v>
      </c>
      <c r="I27" s="23" t="s">
        <v>52</v>
      </c>
    </row>
    <row r="28" spans="1:9" ht="79.8" thickBot="1" x14ac:dyDescent="0.3">
      <c r="A28" s="5"/>
      <c r="B28" s="10" t="s">
        <v>58</v>
      </c>
      <c r="C28" s="9" t="s">
        <v>29</v>
      </c>
      <c r="D28" s="23" t="s">
        <v>52</v>
      </c>
      <c r="E28" s="4" t="s">
        <v>52</v>
      </c>
      <c r="F28" s="25">
        <v>10</v>
      </c>
      <c r="G28" s="23" t="s">
        <v>52</v>
      </c>
      <c r="H28" s="23" t="s">
        <v>52</v>
      </c>
      <c r="I28" s="23" t="s">
        <v>52</v>
      </c>
    </row>
    <row r="29" spans="1:9" ht="154.5" customHeight="1" thickBot="1" x14ac:dyDescent="0.3">
      <c r="A29" s="11" t="s">
        <v>35</v>
      </c>
      <c r="B29" s="5" t="s">
        <v>36</v>
      </c>
      <c r="C29" s="4" t="s">
        <v>37</v>
      </c>
      <c r="D29" s="23">
        <v>0</v>
      </c>
      <c r="E29" s="4">
        <v>0</v>
      </c>
      <c r="F29" s="25">
        <v>0</v>
      </c>
      <c r="G29" s="4">
        <v>0</v>
      </c>
      <c r="H29" s="4">
        <v>0</v>
      </c>
      <c r="I29" s="33" t="s">
        <v>67</v>
      </c>
    </row>
    <row r="30" spans="1:9" ht="120" customHeight="1" thickBot="1" x14ac:dyDescent="0.3">
      <c r="A30" s="11" t="s">
        <v>38</v>
      </c>
      <c r="B30" s="5" t="s">
        <v>39</v>
      </c>
      <c r="C30" s="4" t="s">
        <v>40</v>
      </c>
      <c r="D30" s="23">
        <v>0</v>
      </c>
      <c r="E30" s="4">
        <v>100</v>
      </c>
      <c r="F30" s="25">
        <v>0</v>
      </c>
      <c r="G30" s="23">
        <f t="shared" ref="G30:G38" si="2">F30-E30</f>
        <v>-100</v>
      </c>
      <c r="H30" s="32">
        <f>F30/E30*100</f>
        <v>0</v>
      </c>
      <c r="I30" s="35" t="s">
        <v>66</v>
      </c>
    </row>
    <row r="31" spans="1:9" ht="37.5" customHeight="1" thickBot="1" x14ac:dyDescent="0.3">
      <c r="A31" s="46" t="s">
        <v>41</v>
      </c>
      <c r="B31" s="5" t="s">
        <v>42</v>
      </c>
      <c r="C31" s="5" t="s">
        <v>18</v>
      </c>
      <c r="D31" s="23">
        <v>401</v>
      </c>
      <c r="E31" s="27">
        <v>391.9</v>
      </c>
      <c r="F31" s="25">
        <v>461</v>
      </c>
      <c r="G31" s="23">
        <f t="shared" si="2"/>
        <v>69.100000000000023</v>
      </c>
      <c r="H31" s="26">
        <f>F31/E31*100</f>
        <v>117.63204899208984</v>
      </c>
      <c r="I31" s="34"/>
    </row>
    <row r="32" spans="1:9" ht="27" thickBot="1" x14ac:dyDescent="0.3">
      <c r="A32" s="47"/>
      <c r="B32" s="12" t="s">
        <v>43</v>
      </c>
      <c r="C32" s="12" t="s">
        <v>18</v>
      </c>
      <c r="D32" s="23">
        <v>162</v>
      </c>
      <c r="E32" s="4">
        <v>165</v>
      </c>
      <c r="F32" s="25">
        <v>245.3</v>
      </c>
      <c r="G32" s="23">
        <f t="shared" si="2"/>
        <v>80.300000000000011</v>
      </c>
      <c r="H32" s="26">
        <f t="shared" ref="H32:H38" si="3">F32/E32*100</f>
        <v>148.66666666666669</v>
      </c>
      <c r="I32" s="31"/>
    </row>
    <row r="33" spans="1:10" ht="67.5" customHeight="1" thickBot="1" x14ac:dyDescent="0.3">
      <c r="A33" s="47"/>
      <c r="B33" s="5" t="s">
        <v>44</v>
      </c>
      <c r="C33" s="5" t="s">
        <v>18</v>
      </c>
      <c r="D33" s="23">
        <v>27.5</v>
      </c>
      <c r="E33" s="4">
        <v>28.8</v>
      </c>
      <c r="F33" s="25">
        <v>25.9</v>
      </c>
      <c r="G33" s="23">
        <f t="shared" si="2"/>
        <v>-2.9000000000000021</v>
      </c>
      <c r="H33" s="26">
        <f t="shared" si="3"/>
        <v>89.930555555555543</v>
      </c>
      <c r="I33" s="31" t="s">
        <v>64</v>
      </c>
    </row>
    <row r="34" spans="1:10" ht="69" customHeight="1" thickBot="1" x14ac:dyDescent="0.3">
      <c r="A34" s="47"/>
      <c r="B34" s="5" t="s">
        <v>45</v>
      </c>
      <c r="C34" s="5" t="s">
        <v>18</v>
      </c>
      <c r="D34" s="23">
        <v>5.0999999999999996</v>
      </c>
      <c r="E34" s="4">
        <v>4.5999999999999996</v>
      </c>
      <c r="F34" s="25">
        <v>2.5</v>
      </c>
      <c r="G34" s="23">
        <f t="shared" si="2"/>
        <v>-2.0999999999999996</v>
      </c>
      <c r="H34" s="26">
        <f t="shared" si="3"/>
        <v>54.34782608695653</v>
      </c>
      <c r="I34" s="31" t="s">
        <v>65</v>
      </c>
    </row>
    <row r="35" spans="1:10" ht="27" thickBot="1" x14ac:dyDescent="0.3">
      <c r="A35" s="47"/>
      <c r="B35" s="5" t="s">
        <v>46</v>
      </c>
      <c r="C35" s="5" t="s">
        <v>18</v>
      </c>
      <c r="D35" s="23">
        <v>7.1</v>
      </c>
      <c r="E35" s="4">
        <v>6.6</v>
      </c>
      <c r="F35" s="25">
        <v>7.1</v>
      </c>
      <c r="G35" s="23">
        <f t="shared" si="2"/>
        <v>0.5</v>
      </c>
      <c r="H35" s="26">
        <f t="shared" si="3"/>
        <v>107.57575757575756</v>
      </c>
      <c r="I35" s="31"/>
    </row>
    <row r="36" spans="1:10" ht="27" thickBot="1" x14ac:dyDescent="0.3">
      <c r="A36" s="47"/>
      <c r="B36" s="5" t="s">
        <v>47</v>
      </c>
      <c r="C36" s="5" t="s">
        <v>18</v>
      </c>
      <c r="D36" s="23">
        <v>10.7</v>
      </c>
      <c r="E36" s="4">
        <v>9</v>
      </c>
      <c r="F36" s="25">
        <v>9.8000000000000007</v>
      </c>
      <c r="G36" s="23">
        <f t="shared" si="2"/>
        <v>0.80000000000000071</v>
      </c>
      <c r="H36" s="26">
        <f t="shared" si="3"/>
        <v>108.8888888888889</v>
      </c>
      <c r="I36" s="31"/>
    </row>
    <row r="37" spans="1:10" ht="103.5" customHeight="1" thickBot="1" x14ac:dyDescent="0.3">
      <c r="A37" s="47"/>
      <c r="B37" s="5" t="s">
        <v>48</v>
      </c>
      <c r="C37" s="5" t="s">
        <v>18</v>
      </c>
      <c r="D37" s="23">
        <v>5.7</v>
      </c>
      <c r="E37" s="4">
        <v>8.1</v>
      </c>
      <c r="F37" s="23">
        <v>3.8</v>
      </c>
      <c r="G37" s="23">
        <f t="shared" si="2"/>
        <v>-4.3</v>
      </c>
      <c r="H37" s="26">
        <f t="shared" si="3"/>
        <v>46.913580246913575</v>
      </c>
      <c r="I37" s="30" t="s">
        <v>63</v>
      </c>
    </row>
    <row r="38" spans="1:10" ht="27" thickBot="1" x14ac:dyDescent="0.3">
      <c r="A38" s="48"/>
      <c r="B38" s="5" t="s">
        <v>49</v>
      </c>
      <c r="C38" s="5" t="s">
        <v>18</v>
      </c>
      <c r="D38" s="23">
        <v>12</v>
      </c>
      <c r="E38" s="4">
        <v>9.4</v>
      </c>
      <c r="F38" s="23">
        <v>12.4</v>
      </c>
      <c r="G38" s="23">
        <f t="shared" si="2"/>
        <v>3</v>
      </c>
      <c r="H38" s="26">
        <f t="shared" si="3"/>
        <v>131.91489361702128</v>
      </c>
      <c r="I38" s="24"/>
    </row>
    <row r="39" spans="1:10" x14ac:dyDescent="0.25">
      <c r="D39" s="28"/>
    </row>
    <row r="40" spans="1:10" ht="30" customHeight="1" x14ac:dyDescent="0.25">
      <c r="A40" s="42" t="s">
        <v>54</v>
      </c>
      <c r="B40" s="42"/>
      <c r="D40" s="13"/>
      <c r="E40" s="14"/>
      <c r="F40" s="14"/>
      <c r="G40" s="14"/>
      <c r="H40" s="14"/>
      <c r="I40" s="13" t="s">
        <v>51</v>
      </c>
      <c r="J40" s="15"/>
    </row>
    <row r="41" spans="1:10" ht="15.6" x14ac:dyDescent="0.25">
      <c r="A41" s="16"/>
      <c r="B41" s="16"/>
      <c r="D41" s="17"/>
      <c r="E41" s="16"/>
      <c r="F41" s="16"/>
      <c r="G41" s="16"/>
      <c r="H41" s="16"/>
      <c r="I41" s="17"/>
      <c r="J41" s="17"/>
    </row>
    <row r="42" spans="1:10" ht="15.6" x14ac:dyDescent="0.25">
      <c r="A42" s="18" t="s">
        <v>12</v>
      </c>
      <c r="B42" s="16"/>
      <c r="C42" s="16"/>
      <c r="D42" s="19" t="s">
        <v>62</v>
      </c>
      <c r="E42" s="16"/>
      <c r="F42" s="16"/>
      <c r="G42" s="16"/>
      <c r="H42" s="16"/>
      <c r="I42" s="16"/>
      <c r="J42" s="16"/>
    </row>
    <row r="43" spans="1:10" ht="15.6" x14ac:dyDescent="0.25">
      <c r="A43" s="41" t="s">
        <v>13</v>
      </c>
      <c r="B43" s="41"/>
      <c r="C43" s="41"/>
      <c r="D43" s="41"/>
      <c r="E43" s="41"/>
      <c r="F43" s="41"/>
      <c r="G43" s="41"/>
      <c r="H43" s="41"/>
      <c r="I43" s="41"/>
      <c r="J43" s="1"/>
    </row>
    <row r="44" spans="1:10" ht="13.8" x14ac:dyDescent="0.3">
      <c r="A44" s="20"/>
      <c r="B44" s="21"/>
      <c r="C44" s="20"/>
      <c r="D44" s="20"/>
      <c r="E44" s="20"/>
      <c r="F44" s="22"/>
      <c r="G44" s="22"/>
      <c r="H44" s="22"/>
      <c r="I44" s="22"/>
      <c r="J44" s="22"/>
    </row>
  </sheetData>
  <mergeCells count="17">
    <mergeCell ref="A43:I43"/>
    <mergeCell ref="A40:B40"/>
    <mergeCell ref="B9:B11"/>
    <mergeCell ref="A31:A38"/>
    <mergeCell ref="A7:I7"/>
    <mergeCell ref="E10:F10"/>
    <mergeCell ref="D9:F9"/>
    <mergeCell ref="A9:A11"/>
    <mergeCell ref="G9:G11"/>
    <mergeCell ref="H9:H11"/>
    <mergeCell ref="I9:I11"/>
    <mergeCell ref="C9:C11"/>
    <mergeCell ref="A2:I2"/>
    <mergeCell ref="A3:I3"/>
    <mergeCell ref="A4:I4"/>
    <mergeCell ref="A5:I5"/>
    <mergeCell ref="A6:I6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2022-03-29T14:30:37Z</cp:lastPrinted>
  <dcterms:created xsi:type="dcterms:W3CDTF">2018-05-24T06:43:39Z</dcterms:created>
  <dcterms:modified xsi:type="dcterms:W3CDTF">2022-03-29T14:39:39Z</dcterms:modified>
</cp:coreProperties>
</file>